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irban/MyLab/Manuscript/Mofida_Polk-aging/Mar26_VOR/Plot_source.data/Figure1/"/>
    </mc:Choice>
  </mc:AlternateContent>
  <xr:revisionPtr revIDLastSave="0" documentId="13_ncr:1_{07BE8404-AAD4-0549-91E1-CCE426AED8F1}" xr6:coauthVersionLast="47" xr6:coauthVersionMax="47" xr10:uidLastSave="{00000000-0000-0000-0000-000000000000}"/>
  <bookViews>
    <workbookView xWindow="3180" yWindow="500" windowWidth="35100" windowHeight="30100" xr2:uid="{DEBB56CC-7A08-984D-8D91-E066F5627ACE}"/>
  </bookViews>
  <sheets>
    <sheet name="Brain(Nu&amp;Cyto)WB_Qn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B55" i="1"/>
  <c r="K54" i="1"/>
  <c r="I54" i="1"/>
  <c r="H54" i="1"/>
  <c r="B54" i="1"/>
  <c r="H53" i="1"/>
  <c r="B53" i="1"/>
  <c r="H52" i="1"/>
  <c r="B52" i="1"/>
  <c r="H51" i="1"/>
  <c r="B51" i="1"/>
  <c r="H50" i="1"/>
  <c r="B50" i="1"/>
  <c r="H49" i="1"/>
  <c r="B49" i="1"/>
  <c r="H48" i="1"/>
  <c r="B48" i="1"/>
  <c r="H47" i="1"/>
  <c r="B47" i="1"/>
  <c r="H46" i="1"/>
  <c r="B46" i="1"/>
  <c r="H45" i="1"/>
  <c r="B45" i="1"/>
  <c r="H44" i="1"/>
  <c r="B44" i="1"/>
  <c r="K40" i="1"/>
  <c r="K39" i="1"/>
  <c r="K43" i="1" s="1"/>
  <c r="J39" i="1"/>
  <c r="J43" i="1" s="1"/>
  <c r="E39" i="1"/>
  <c r="E43" i="1" s="1"/>
  <c r="D39" i="1"/>
  <c r="D43" i="1" s="1"/>
  <c r="K36" i="1"/>
  <c r="K55" i="1" s="1"/>
  <c r="I36" i="1"/>
  <c r="I55" i="1" s="1"/>
  <c r="H36" i="1"/>
  <c r="E36" i="1"/>
  <c r="E55" i="1" s="1"/>
  <c r="C36" i="1"/>
  <c r="C55" i="1" s="1"/>
  <c r="B36" i="1"/>
  <c r="K35" i="1"/>
  <c r="I35" i="1"/>
  <c r="H35" i="1"/>
  <c r="E35" i="1"/>
  <c r="C35" i="1"/>
  <c r="C54" i="1" s="1"/>
  <c r="B35" i="1"/>
  <c r="K34" i="1"/>
  <c r="K53" i="1" s="1"/>
  <c r="I34" i="1"/>
  <c r="I53" i="1" s="1"/>
  <c r="H34" i="1"/>
  <c r="E34" i="1"/>
  <c r="E53" i="1" s="1"/>
  <c r="C34" i="1"/>
  <c r="C53" i="1" s="1"/>
  <c r="B34" i="1"/>
  <c r="K33" i="1"/>
  <c r="K52" i="1" s="1"/>
  <c r="I33" i="1"/>
  <c r="I52" i="1" s="1"/>
  <c r="H33" i="1"/>
  <c r="E33" i="1"/>
  <c r="C33" i="1"/>
  <c r="C52" i="1" s="1"/>
  <c r="B33" i="1"/>
  <c r="K32" i="1"/>
  <c r="K51" i="1" s="1"/>
  <c r="I32" i="1"/>
  <c r="I51" i="1" s="1"/>
  <c r="H32" i="1"/>
  <c r="E32" i="1"/>
  <c r="E51" i="1" s="1"/>
  <c r="C32" i="1"/>
  <c r="C51" i="1" s="1"/>
  <c r="B32" i="1"/>
  <c r="K31" i="1"/>
  <c r="K50" i="1" s="1"/>
  <c r="I31" i="1"/>
  <c r="I50" i="1" s="1"/>
  <c r="H31" i="1"/>
  <c r="E31" i="1"/>
  <c r="C31" i="1"/>
  <c r="C50" i="1" s="1"/>
  <c r="B31" i="1"/>
  <c r="K30" i="1"/>
  <c r="K49" i="1" s="1"/>
  <c r="I30" i="1"/>
  <c r="I49" i="1" s="1"/>
  <c r="H30" i="1"/>
  <c r="E30" i="1"/>
  <c r="E49" i="1" s="1"/>
  <c r="C30" i="1"/>
  <c r="C49" i="1" s="1"/>
  <c r="B30" i="1"/>
  <c r="K29" i="1"/>
  <c r="K48" i="1" s="1"/>
  <c r="I29" i="1"/>
  <c r="I48" i="1" s="1"/>
  <c r="H29" i="1"/>
  <c r="E29" i="1"/>
  <c r="C29" i="1"/>
  <c r="C48" i="1" s="1"/>
  <c r="B29" i="1"/>
  <c r="K28" i="1"/>
  <c r="K47" i="1" s="1"/>
  <c r="I28" i="1"/>
  <c r="I47" i="1" s="1"/>
  <c r="H28" i="1"/>
  <c r="E28" i="1"/>
  <c r="E47" i="1" s="1"/>
  <c r="C28" i="1"/>
  <c r="C47" i="1" s="1"/>
  <c r="B28" i="1"/>
  <c r="K27" i="1"/>
  <c r="K46" i="1" s="1"/>
  <c r="I27" i="1"/>
  <c r="I46" i="1" s="1"/>
  <c r="H27" i="1"/>
  <c r="E27" i="1"/>
  <c r="C27" i="1"/>
  <c r="C46" i="1" s="1"/>
  <c r="B27" i="1"/>
  <c r="K26" i="1"/>
  <c r="K45" i="1" s="1"/>
  <c r="I26" i="1"/>
  <c r="I45" i="1" s="1"/>
  <c r="H26" i="1"/>
  <c r="E26" i="1"/>
  <c r="E45" i="1" s="1"/>
  <c r="C26" i="1"/>
  <c r="C45" i="1" s="1"/>
  <c r="B26" i="1"/>
  <c r="K25" i="1"/>
  <c r="K44" i="1" s="1"/>
  <c r="I25" i="1"/>
  <c r="I44" i="1" s="1"/>
  <c r="H25" i="1"/>
  <c r="E25" i="1"/>
  <c r="E40" i="1" s="1"/>
  <c r="C25" i="1"/>
  <c r="C44" i="1" s="1"/>
  <c r="B25" i="1"/>
  <c r="K24" i="1"/>
  <c r="J24" i="1"/>
  <c r="I24" i="1"/>
  <c r="H24" i="1"/>
  <c r="H43" i="1" s="1"/>
  <c r="E24" i="1"/>
  <c r="D24" i="1"/>
  <c r="C24" i="1"/>
  <c r="B24" i="1"/>
  <c r="B43" i="1" s="1"/>
  <c r="E52" i="1" l="1"/>
  <c r="E50" i="1"/>
  <c r="E54" i="1"/>
  <c r="E46" i="1"/>
  <c r="E48" i="1"/>
  <c r="E44" i="1"/>
</calcChain>
</file>

<file path=xl/sharedStrings.xml><?xml version="1.0" encoding="utf-8"?>
<sst xmlns="http://schemas.openxmlformats.org/spreadsheetml/2006/main" count="51" uniqueCount="25">
  <si>
    <t>20250224_WT_3xTG_Polk(Nu&amp;Cyto)_(7m_22m)__eLife</t>
  </si>
  <si>
    <t xml:space="preserve">Nuclear </t>
  </si>
  <si>
    <t>99 kDa band</t>
  </si>
  <si>
    <t>120 kDa band</t>
  </si>
  <si>
    <t>Western blotting Quantification</t>
  </si>
  <si>
    <t>ID</t>
  </si>
  <si>
    <t>Group</t>
  </si>
  <si>
    <t>Histone H3</t>
  </si>
  <si>
    <t>Polk (99kDa)</t>
  </si>
  <si>
    <t>Polk (120kDa)</t>
  </si>
  <si>
    <t>WM7-Nu-Br1​</t>
  </si>
  <si>
    <t>WM7-Nu-Br2​</t>
  </si>
  <si>
    <t>WM7-Nu-Br3​</t>
  </si>
  <si>
    <t>WF7-Nu-Br1​</t>
  </si>
  <si>
    <t>WF7-Nu-Br2​</t>
  </si>
  <si>
    <t>WF7-Nu-Br3​</t>
  </si>
  <si>
    <t>WM22-Nu-Br1​</t>
  </si>
  <si>
    <t>WM22-Nu-Br2​</t>
  </si>
  <si>
    <t>WM22-Nu-Br3​</t>
  </si>
  <si>
    <t>WF22-Nu-Br1​</t>
  </si>
  <si>
    <t>WF22-Nu-Br2​</t>
  </si>
  <si>
    <t>WF22-Nu-Br3​</t>
  </si>
  <si>
    <t>Normalization with loading control</t>
  </si>
  <si>
    <t>Control AVERAGE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</si>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</sst>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4" fontId="3" fillId="2" borderId="1" xfId="1" applyNumberFormat="1" applyFont="1" applyFill="1" applyBorder="1" applyAlignment="1">
      <alignment horizontal="center" vertical="center"/>
    </xf>
    <xf numFmtId="14" fontId="3" fillId="2" borderId="2" xfId="1" applyNumberFormat="1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6" fillId="0" borderId="5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164" fontId="6" fillId="0" borderId="12" xfId="2" applyNumberFormat="1" applyFont="1" applyBorder="1" applyAlignment="1">
      <alignment horizontal="center" vertical="center"/>
    </xf>
    <xf numFmtId="164" fontId="6" fillId="0" borderId="13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18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3" fillId="4" borderId="19" xfId="2" applyFont="1" applyFill="1" applyBorder="1" applyAlignment="1">
      <alignment horizontal="center" vertical="center" wrapText="1"/>
    </xf>
    <xf numFmtId="164" fontId="3" fillId="4" borderId="20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164" fontId="9" fillId="0" borderId="0" xfId="2" applyNumberFormat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164" fontId="3" fillId="0" borderId="12" xfId="2" applyNumberFormat="1" applyFont="1" applyBorder="1" applyAlignment="1">
      <alignment horizontal="center" vertical="center"/>
    </xf>
    <xf numFmtId="164" fontId="3" fillId="0" borderId="13" xfId="2" applyNumberFormat="1" applyFont="1" applyBorder="1" applyAlignment="1">
      <alignment horizontal="center" vertical="center"/>
    </xf>
  </cellXfs>
  <cellStyles count="3">
    <cellStyle name="Normal" xfId="0" builtinId="0"/>
    <cellStyle name="Normal 2 2" xfId="1" xr:uid="{68C362FB-DBEE-7442-ABA4-93C706AFA57D}"/>
    <cellStyle name="Normal 2 2 2" xfId="2" xr:uid="{8B54EEEA-815A-004B-925E-17DF380D87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0751D-7508-8C4E-B140-A9379B16E5D8}">
  <dimension ref="A3:K55"/>
  <sheetViews>
    <sheetView tabSelected="1" workbookViewId="0">
      <selection activeCell="N24" sqref="N24"/>
    </sheetView>
  </sheetViews>
  <sheetFormatPr baseColWidth="10" defaultColWidth="8.6640625" defaultRowHeight="13" x14ac:dyDescent="0.15"/>
  <cols>
    <col min="1" max="1" width="8.6640625" style="1"/>
    <col min="2" max="5" width="25.5" style="1" customWidth="1"/>
    <col min="6" max="7" width="8.6640625" style="1"/>
    <col min="8" max="11" width="25.5" style="1" customWidth="1"/>
    <col min="12" max="16384" width="8.6640625" style="1"/>
  </cols>
  <sheetData>
    <row r="3" spans="1:11" ht="20.25" customHeight="1" x14ac:dyDescent="0.15">
      <c r="B3" s="2" t="s">
        <v>0</v>
      </c>
    </row>
    <row r="4" spans="1:11" ht="20.25" customHeight="1" x14ac:dyDescent="0.15">
      <c r="A4" s="3"/>
      <c r="B4" s="3"/>
      <c r="C4" s="3"/>
      <c r="D4" s="3"/>
      <c r="E4" s="3"/>
    </row>
    <row r="5" spans="1:11" ht="20.25" customHeight="1" x14ac:dyDescent="0.15">
      <c r="B5" s="4">
        <v>45660</v>
      </c>
      <c r="C5" s="1" t="s">
        <v>1</v>
      </c>
      <c r="D5" s="1" t="s">
        <v>2</v>
      </c>
      <c r="I5" s="1" t="s">
        <v>1</v>
      </c>
      <c r="J5" s="1" t="s">
        <v>3</v>
      </c>
    </row>
    <row r="6" spans="1:11" ht="20.25" customHeight="1" thickBot="1" x14ac:dyDescent="0.2">
      <c r="B6" s="5"/>
      <c r="C6" s="6"/>
      <c r="D6" s="7"/>
      <c r="E6" s="5"/>
      <c r="H6" s="5"/>
      <c r="I6" s="6"/>
      <c r="J6" s="7"/>
      <c r="K6" s="5"/>
    </row>
    <row r="7" spans="1:11" ht="20.25" customHeight="1" x14ac:dyDescent="0.15">
      <c r="B7" s="8" t="s">
        <v>4</v>
      </c>
      <c r="C7" s="9"/>
      <c r="D7" s="9"/>
      <c r="E7" s="10"/>
      <c r="H7" s="8" t="s">
        <v>4</v>
      </c>
      <c r="I7" s="9"/>
      <c r="J7" s="9"/>
      <c r="K7" s="10"/>
    </row>
    <row r="8" spans="1:11" ht="20.25" customHeight="1" x14ac:dyDescent="0.15">
      <c r="B8" s="11"/>
      <c r="C8" s="12"/>
      <c r="D8" s="13"/>
      <c r="E8" s="14"/>
      <c r="H8" s="11"/>
      <c r="I8" s="12"/>
      <c r="J8" s="13"/>
      <c r="K8" s="14"/>
    </row>
    <row r="9" spans="1:11" ht="20.25" customHeight="1" x14ac:dyDescent="0.15">
      <c r="B9" s="15" t="s">
        <v>5</v>
      </c>
      <c r="C9" s="16" t="s">
        <v>6</v>
      </c>
      <c r="D9" s="17" t="s">
        <v>7</v>
      </c>
      <c r="E9" s="18" t="s">
        <v>8</v>
      </c>
      <c r="H9" s="15" t="s">
        <v>5</v>
      </c>
      <c r="I9" s="16" t="s">
        <v>6</v>
      </c>
      <c r="J9" s="17" t="s">
        <v>7</v>
      </c>
      <c r="K9" s="18" t="s">
        <v>9</v>
      </c>
    </row>
    <row r="10" spans="1:11" ht="20.25" customHeight="1" x14ac:dyDescent="0.15">
      <c r="B10" s="19">
        <v>1</v>
      </c>
      <c r="C10" s="19" t="s">
        <v>10</v>
      </c>
      <c r="D10" s="20">
        <v>8644.5810000000001</v>
      </c>
      <c r="E10" s="21">
        <v>2529.2249999999999</v>
      </c>
      <c r="H10" s="19">
        <v>1</v>
      </c>
      <c r="I10" s="19" t="s">
        <v>10</v>
      </c>
      <c r="J10" s="20">
        <v>8644.5810000000001</v>
      </c>
      <c r="K10" s="21">
        <v>2223.0329999999999</v>
      </c>
    </row>
    <row r="11" spans="1:11" ht="20.25" customHeight="1" x14ac:dyDescent="0.15">
      <c r="B11" s="19">
        <v>2</v>
      </c>
      <c r="C11" s="19" t="s">
        <v>11</v>
      </c>
      <c r="D11" s="20">
        <v>16237.401</v>
      </c>
      <c r="E11" s="21">
        <v>2207.9830000000002</v>
      </c>
      <c r="H11" s="19">
        <v>2</v>
      </c>
      <c r="I11" s="19" t="s">
        <v>11</v>
      </c>
      <c r="J11" s="20">
        <v>16237.401</v>
      </c>
      <c r="K11" s="21">
        <v>7416.1459999999997</v>
      </c>
    </row>
    <row r="12" spans="1:11" ht="20.25" customHeight="1" x14ac:dyDescent="0.15">
      <c r="B12" s="19">
        <v>3</v>
      </c>
      <c r="C12" s="19" t="s">
        <v>12</v>
      </c>
      <c r="D12" s="20">
        <v>10401.258</v>
      </c>
      <c r="E12" s="21">
        <v>4908.6099999999997</v>
      </c>
      <c r="H12" s="19">
        <v>3</v>
      </c>
      <c r="I12" s="19" t="s">
        <v>12</v>
      </c>
      <c r="J12" s="20">
        <v>10401.258</v>
      </c>
      <c r="K12" s="21">
        <v>6309.61</v>
      </c>
    </row>
    <row r="13" spans="1:11" ht="20.25" customHeight="1" x14ac:dyDescent="0.15">
      <c r="B13" s="19">
        <v>4</v>
      </c>
      <c r="C13" s="19" t="s">
        <v>13</v>
      </c>
      <c r="D13" s="20">
        <v>3552.0540000000001</v>
      </c>
      <c r="E13" s="21">
        <v>2706.1750000000002</v>
      </c>
      <c r="H13" s="19">
        <v>4</v>
      </c>
      <c r="I13" s="19" t="s">
        <v>13</v>
      </c>
      <c r="J13" s="20">
        <v>3552.0540000000001</v>
      </c>
      <c r="K13" s="21">
        <v>7220.0240000000003</v>
      </c>
    </row>
    <row r="14" spans="1:11" ht="20.25" customHeight="1" x14ac:dyDescent="0.15">
      <c r="B14" s="19">
        <v>5</v>
      </c>
      <c r="C14" s="19" t="s">
        <v>14</v>
      </c>
      <c r="D14" s="20">
        <v>8882.9449999999997</v>
      </c>
      <c r="E14" s="21">
        <v>2959.64</v>
      </c>
      <c r="H14" s="19">
        <v>5</v>
      </c>
      <c r="I14" s="19" t="s">
        <v>14</v>
      </c>
      <c r="J14" s="20">
        <v>8882.9449999999997</v>
      </c>
      <c r="K14" s="21">
        <v>7055.61</v>
      </c>
    </row>
    <row r="15" spans="1:11" ht="20.25" customHeight="1" x14ac:dyDescent="0.15">
      <c r="B15" s="19">
        <v>6</v>
      </c>
      <c r="C15" s="19" t="s">
        <v>15</v>
      </c>
      <c r="D15" s="20">
        <v>9168.3590000000004</v>
      </c>
      <c r="E15" s="21">
        <v>2584.69</v>
      </c>
      <c r="H15" s="19">
        <v>6</v>
      </c>
      <c r="I15" s="19" t="s">
        <v>15</v>
      </c>
      <c r="J15" s="20">
        <v>9168.3590000000004</v>
      </c>
      <c r="K15" s="21">
        <v>9357.9740000000002</v>
      </c>
    </row>
    <row r="16" spans="1:11" ht="20.25" customHeight="1" x14ac:dyDescent="0.15">
      <c r="B16" s="19">
        <v>7</v>
      </c>
      <c r="C16" s="19" t="s">
        <v>16</v>
      </c>
      <c r="D16" s="20">
        <v>7757.4589999999998</v>
      </c>
      <c r="E16" s="21">
        <v>2476.7399999999998</v>
      </c>
      <c r="H16" s="19">
        <v>7</v>
      </c>
      <c r="I16" s="19" t="s">
        <v>16</v>
      </c>
      <c r="J16" s="20">
        <v>7757.4589999999998</v>
      </c>
      <c r="K16" s="21">
        <v>11353.338</v>
      </c>
    </row>
    <row r="17" spans="2:11" ht="20.25" customHeight="1" x14ac:dyDescent="0.15">
      <c r="B17" s="19">
        <v>8</v>
      </c>
      <c r="C17" s="19" t="s">
        <v>17</v>
      </c>
      <c r="D17" s="20">
        <v>2752.761</v>
      </c>
      <c r="E17" s="21">
        <v>1920.2049999999999</v>
      </c>
      <c r="H17" s="19">
        <v>8</v>
      </c>
      <c r="I17" s="19" t="s">
        <v>17</v>
      </c>
      <c r="J17" s="20">
        <v>2752.761</v>
      </c>
      <c r="K17" s="21">
        <v>3431.2249999999999</v>
      </c>
    </row>
    <row r="18" spans="2:11" ht="20.25" customHeight="1" x14ac:dyDescent="0.15">
      <c r="B18" s="19">
        <v>9</v>
      </c>
      <c r="C18" s="19" t="s">
        <v>18</v>
      </c>
      <c r="D18" s="20">
        <v>20274.491999999998</v>
      </c>
      <c r="E18" s="21">
        <v>1866.2049999999999</v>
      </c>
      <c r="H18" s="19">
        <v>9</v>
      </c>
      <c r="I18" s="19" t="s">
        <v>18</v>
      </c>
      <c r="J18" s="20">
        <v>20274.491999999998</v>
      </c>
      <c r="K18" s="21">
        <v>6774.0749999999998</v>
      </c>
    </row>
    <row r="19" spans="2:11" ht="20.25" customHeight="1" x14ac:dyDescent="0.15">
      <c r="B19" s="19">
        <v>10</v>
      </c>
      <c r="C19" s="19" t="s">
        <v>19</v>
      </c>
      <c r="D19" s="20">
        <v>40541.392</v>
      </c>
      <c r="E19" s="21">
        <v>2310.9830000000002</v>
      </c>
      <c r="H19" s="19">
        <v>10</v>
      </c>
      <c r="I19" s="19" t="s">
        <v>19</v>
      </c>
      <c r="J19" s="20">
        <v>40541.392</v>
      </c>
      <c r="K19" s="21">
        <v>6122.7820000000002</v>
      </c>
    </row>
    <row r="20" spans="2:11" ht="20.25" customHeight="1" x14ac:dyDescent="0.15">
      <c r="B20" s="19">
        <v>11</v>
      </c>
      <c r="C20" s="22" t="s">
        <v>20</v>
      </c>
      <c r="D20" s="20">
        <v>51937.324000000001</v>
      </c>
      <c r="E20" s="22">
        <v>2109.7399999999998</v>
      </c>
      <c r="H20" s="19">
        <v>11</v>
      </c>
      <c r="I20" s="22" t="s">
        <v>20</v>
      </c>
      <c r="J20" s="20">
        <v>51937.324000000001</v>
      </c>
      <c r="K20" s="22">
        <v>5970.4179999999997</v>
      </c>
    </row>
    <row r="21" spans="2:11" ht="20.25" customHeight="1" x14ac:dyDescent="0.15">
      <c r="B21" s="19">
        <v>12</v>
      </c>
      <c r="C21" s="22" t="s">
        <v>21</v>
      </c>
      <c r="D21" s="20">
        <v>19177.856</v>
      </c>
      <c r="E21" s="22">
        <v>3720.4679999999998</v>
      </c>
      <c r="H21" s="19">
        <v>12</v>
      </c>
      <c r="I21" s="22" t="s">
        <v>21</v>
      </c>
      <c r="J21" s="20">
        <v>19177.856</v>
      </c>
      <c r="K21" s="22">
        <v>6050.317</v>
      </c>
    </row>
    <row r="22" spans="2:11" ht="20.25" customHeight="1" thickBot="1" x14ac:dyDescent="0.2">
      <c r="B22" s="5"/>
      <c r="C22" s="23"/>
      <c r="D22" s="24"/>
      <c r="E22" s="24"/>
      <c r="H22" s="5"/>
      <c r="I22" s="23"/>
      <c r="J22" s="24"/>
      <c r="K22" s="24"/>
    </row>
    <row r="23" spans="2:11" ht="20.25" customHeight="1" x14ac:dyDescent="0.15">
      <c r="B23" s="25"/>
      <c r="C23" s="26"/>
      <c r="D23" s="27" t="s">
        <v>22</v>
      </c>
      <c r="E23" s="28"/>
      <c r="H23" s="25"/>
      <c r="I23" s="26"/>
      <c r="J23" s="27" t="s">
        <v>22</v>
      </c>
      <c r="K23" s="28"/>
    </row>
    <row r="24" spans="2:11" ht="20.25" customHeight="1" x14ac:dyDescent="0.15">
      <c r="B24" s="29" t="str">
        <f>B9</f>
        <v>ID</v>
      </c>
      <c r="C24" s="30" t="str">
        <f>C9</f>
        <v>Group</v>
      </c>
      <c r="D24" s="31" t="str">
        <f>D9</f>
        <v>Histone H3</v>
      </c>
      <c r="E24" s="32" t="str">
        <f>E9</f>
        <v>Polk (99kDa)</v>
      </c>
      <c r="H24" s="29" t="str">
        <f>H9</f>
        <v>ID</v>
      </c>
      <c r="I24" s="30" t="str">
        <f>I9</f>
        <v>Group</v>
      </c>
      <c r="J24" s="31" t="str">
        <f>J9</f>
        <v>Histone H3</v>
      </c>
      <c r="K24" s="32" t="str">
        <f>K9</f>
        <v>Polk (120kDa)</v>
      </c>
    </row>
    <row r="25" spans="2:11" ht="20.25" customHeight="1" x14ac:dyDescent="0.15">
      <c r="B25" s="11">
        <f t="shared" ref="B25:C36" si="0">B10</f>
        <v>1</v>
      </c>
      <c r="C25" s="33" t="str">
        <f t="shared" si="0"/>
        <v>WM7-Nu-Br1​</v>
      </c>
      <c r="D25" s="34"/>
      <c r="E25" s="35">
        <f>E10/D10</f>
        <v>0.29257924704505628</v>
      </c>
      <c r="H25" s="11">
        <f t="shared" ref="H25:I36" si="1">H10</f>
        <v>1</v>
      </c>
      <c r="I25" s="33" t="str">
        <f t="shared" si="1"/>
        <v>WM7-Nu-Br1​</v>
      </c>
      <c r="J25" s="34"/>
      <c r="K25" s="35">
        <f>K10/J10</f>
        <v>0.25715913819304831</v>
      </c>
    </row>
    <row r="26" spans="2:11" ht="20.25" customHeight="1" x14ac:dyDescent="0.15">
      <c r="B26" s="11">
        <f t="shared" si="0"/>
        <v>2</v>
      </c>
      <c r="C26" s="33" t="str">
        <f t="shared" si="0"/>
        <v>WM7-Nu-Br2​</v>
      </c>
      <c r="D26" s="34"/>
      <c r="E26" s="35">
        <f t="shared" ref="E26:E36" si="2">E11/D11</f>
        <v>0.13598130636793415</v>
      </c>
      <c r="H26" s="11">
        <f t="shared" si="1"/>
        <v>2</v>
      </c>
      <c r="I26" s="33" t="str">
        <f t="shared" si="1"/>
        <v>WM7-Nu-Br2​</v>
      </c>
      <c r="J26" s="34"/>
      <c r="K26" s="35">
        <f t="shared" ref="K26:K36" si="3">K11/J11</f>
        <v>0.45673233050042922</v>
      </c>
    </row>
    <row r="27" spans="2:11" ht="20.25" customHeight="1" x14ac:dyDescent="0.15">
      <c r="B27" s="11">
        <f t="shared" si="0"/>
        <v>3</v>
      </c>
      <c r="C27" s="33" t="str">
        <f t="shared" si="0"/>
        <v>WM7-Nu-Br3​</v>
      </c>
      <c r="D27" s="34"/>
      <c r="E27" s="35">
        <f t="shared" si="2"/>
        <v>0.47192464603800804</v>
      </c>
      <c r="H27" s="11">
        <f t="shared" si="1"/>
        <v>3</v>
      </c>
      <c r="I27" s="33" t="str">
        <f t="shared" si="1"/>
        <v>WM7-Nu-Br3​</v>
      </c>
      <c r="J27" s="34"/>
      <c r="K27" s="35">
        <f t="shared" si="3"/>
        <v>0.60661989155542528</v>
      </c>
    </row>
    <row r="28" spans="2:11" ht="20.25" customHeight="1" x14ac:dyDescent="0.15">
      <c r="B28" s="11">
        <f t="shared" si="0"/>
        <v>4</v>
      </c>
      <c r="C28" s="33" t="str">
        <f t="shared" si="0"/>
        <v>WF7-Nu-Br1​</v>
      </c>
      <c r="D28" s="34"/>
      <c r="E28" s="35">
        <f t="shared" si="2"/>
        <v>0.76186200998070419</v>
      </c>
      <c r="H28" s="11">
        <f t="shared" si="1"/>
        <v>4</v>
      </c>
      <c r="I28" s="33" t="str">
        <f t="shared" si="1"/>
        <v>WF7-Nu-Br1​</v>
      </c>
      <c r="J28" s="34"/>
      <c r="K28" s="35">
        <f t="shared" si="3"/>
        <v>2.0326335128914144</v>
      </c>
    </row>
    <row r="29" spans="2:11" ht="20.25" customHeight="1" x14ac:dyDescent="0.15">
      <c r="B29" s="11">
        <f t="shared" si="0"/>
        <v>5</v>
      </c>
      <c r="C29" s="33" t="str">
        <f t="shared" si="0"/>
        <v>WF7-Nu-Br2​</v>
      </c>
      <c r="D29" s="34"/>
      <c r="E29" s="35">
        <f t="shared" si="2"/>
        <v>0.33318229483577799</v>
      </c>
      <c r="H29" s="11">
        <f t="shared" si="1"/>
        <v>5</v>
      </c>
      <c r="I29" s="33" t="str">
        <f t="shared" si="1"/>
        <v>WF7-Nu-Br2​</v>
      </c>
      <c r="J29" s="34"/>
      <c r="K29" s="35">
        <f t="shared" si="3"/>
        <v>0.79428725495880026</v>
      </c>
    </row>
    <row r="30" spans="2:11" ht="20.25" customHeight="1" x14ac:dyDescent="0.15">
      <c r="B30" s="11">
        <f t="shared" si="0"/>
        <v>6</v>
      </c>
      <c r="C30" s="33" t="str">
        <f t="shared" si="0"/>
        <v>WF7-Nu-Br3​</v>
      </c>
      <c r="D30" s="34"/>
      <c r="E30" s="35">
        <f t="shared" si="2"/>
        <v>0.2819141353430859</v>
      </c>
      <c r="H30" s="11">
        <f t="shared" si="1"/>
        <v>6</v>
      </c>
      <c r="I30" s="33" t="str">
        <f t="shared" si="1"/>
        <v>WF7-Nu-Br3​</v>
      </c>
      <c r="J30" s="34"/>
      <c r="K30" s="35">
        <f t="shared" si="3"/>
        <v>1.0206814545547354</v>
      </c>
    </row>
    <row r="31" spans="2:11" ht="20.25" customHeight="1" x14ac:dyDescent="0.15">
      <c r="B31" s="11">
        <f t="shared" si="0"/>
        <v>7</v>
      </c>
      <c r="C31" s="33" t="str">
        <f t="shared" si="0"/>
        <v>WM22-Nu-Br1​</v>
      </c>
      <c r="D31" s="34"/>
      <c r="E31" s="35">
        <f t="shared" si="2"/>
        <v>0.31927207091909859</v>
      </c>
      <c r="H31" s="11">
        <f t="shared" si="1"/>
        <v>7</v>
      </c>
      <c r="I31" s="33" t="str">
        <f t="shared" si="1"/>
        <v>WM22-Nu-Br1​</v>
      </c>
      <c r="J31" s="34"/>
      <c r="K31" s="35">
        <f t="shared" si="3"/>
        <v>1.4635382539566113</v>
      </c>
    </row>
    <row r="32" spans="2:11" ht="20.25" customHeight="1" x14ac:dyDescent="0.15">
      <c r="B32" s="11">
        <f t="shared" si="0"/>
        <v>8</v>
      </c>
      <c r="C32" s="33" t="str">
        <f t="shared" si="0"/>
        <v>WM22-Nu-Br2​</v>
      </c>
      <c r="D32" s="34"/>
      <c r="E32" s="35">
        <f t="shared" si="2"/>
        <v>0.69755601739489914</v>
      </c>
      <c r="H32" s="11">
        <f t="shared" si="1"/>
        <v>8</v>
      </c>
      <c r="I32" s="33" t="str">
        <f t="shared" si="1"/>
        <v>WM22-Nu-Br2​</v>
      </c>
      <c r="J32" s="34"/>
      <c r="K32" s="35">
        <f t="shared" si="3"/>
        <v>1.2464667292220428</v>
      </c>
    </row>
    <row r="33" spans="2:11" ht="20.25" customHeight="1" x14ac:dyDescent="0.15">
      <c r="B33" s="11">
        <f t="shared" si="0"/>
        <v>9</v>
      </c>
      <c r="C33" s="33" t="str">
        <f t="shared" si="0"/>
        <v>WM22-Nu-Br3​</v>
      </c>
      <c r="D33" s="34"/>
      <c r="E33" s="35">
        <f t="shared" si="2"/>
        <v>9.2046942532518203E-2</v>
      </c>
      <c r="H33" s="11">
        <f t="shared" si="1"/>
        <v>9</v>
      </c>
      <c r="I33" s="33" t="str">
        <f t="shared" si="1"/>
        <v>WM22-Nu-Br3​</v>
      </c>
      <c r="J33" s="34"/>
      <c r="K33" s="35">
        <f t="shared" si="3"/>
        <v>0.33411811255246249</v>
      </c>
    </row>
    <row r="34" spans="2:11" ht="20.25" customHeight="1" x14ac:dyDescent="0.15">
      <c r="B34" s="11">
        <f t="shared" si="0"/>
        <v>10</v>
      </c>
      <c r="C34" s="33" t="str">
        <f t="shared" si="0"/>
        <v>WF22-Nu-Br1​</v>
      </c>
      <c r="D34" s="34"/>
      <c r="E34" s="35">
        <f t="shared" si="2"/>
        <v>5.700305011727274E-2</v>
      </c>
      <c r="H34" s="11">
        <f t="shared" si="1"/>
        <v>10</v>
      </c>
      <c r="I34" s="33" t="str">
        <f t="shared" si="1"/>
        <v>WF22-Nu-Br1​</v>
      </c>
      <c r="J34" s="34"/>
      <c r="K34" s="35">
        <f t="shared" si="3"/>
        <v>0.15102545072946683</v>
      </c>
    </row>
    <row r="35" spans="2:11" ht="20.25" customHeight="1" x14ac:dyDescent="0.15">
      <c r="B35" s="11">
        <f t="shared" si="0"/>
        <v>11</v>
      </c>
      <c r="C35" s="33" t="str">
        <f t="shared" si="0"/>
        <v>WF22-Nu-Br2​</v>
      </c>
      <c r="D35" s="34"/>
      <c r="E35" s="35">
        <f t="shared" si="2"/>
        <v>4.0620883740563912E-2</v>
      </c>
      <c r="H35" s="11">
        <f t="shared" si="1"/>
        <v>11</v>
      </c>
      <c r="I35" s="33" t="str">
        <f t="shared" si="1"/>
        <v>WF22-Nu-Br2​</v>
      </c>
      <c r="J35" s="34"/>
      <c r="K35" s="35">
        <f t="shared" si="3"/>
        <v>0.11495428605447595</v>
      </c>
    </row>
    <row r="36" spans="2:11" ht="20.25" customHeight="1" x14ac:dyDescent="0.15">
      <c r="B36" s="11">
        <f t="shared" si="0"/>
        <v>12</v>
      </c>
      <c r="C36" s="33" t="str">
        <f t="shared" si="0"/>
        <v>WF22-Nu-Br3​</v>
      </c>
      <c r="D36" s="34"/>
      <c r="E36" s="35">
        <f t="shared" si="2"/>
        <v>0.19399811949782081</v>
      </c>
      <c r="H36" s="11">
        <f t="shared" si="1"/>
        <v>12</v>
      </c>
      <c r="I36" s="33" t="str">
        <f t="shared" si="1"/>
        <v>WF22-Nu-Br3​</v>
      </c>
      <c r="J36" s="34"/>
      <c r="K36" s="35">
        <f t="shared" si="3"/>
        <v>0.315484535914755</v>
      </c>
    </row>
    <row r="37" spans="2:11" ht="20.25" customHeight="1" thickBot="1" x14ac:dyDescent="0.2">
      <c r="B37" s="5"/>
      <c r="C37" s="23"/>
      <c r="D37" s="24"/>
      <c r="E37" s="24"/>
      <c r="H37" s="5"/>
      <c r="I37" s="23"/>
      <c r="J37" s="24"/>
      <c r="K37" s="24"/>
    </row>
    <row r="38" spans="2:11" ht="20.25" customHeight="1" x14ac:dyDescent="0.15">
      <c r="B38" s="36"/>
      <c r="C38" s="37"/>
      <c r="D38" s="38" t="s">
        <v>23</v>
      </c>
      <c r="E38" s="39"/>
      <c r="H38" s="36"/>
      <c r="I38" s="37"/>
      <c r="J38" s="38" t="s">
        <v>23</v>
      </c>
      <c r="K38" s="39"/>
    </row>
    <row r="39" spans="2:11" ht="20.25" customHeight="1" x14ac:dyDescent="0.15">
      <c r="B39" s="40" t="s">
        <v>5</v>
      </c>
      <c r="C39" s="16" t="s">
        <v>6</v>
      </c>
      <c r="D39" s="17" t="str">
        <f>D24</f>
        <v>Histone H3</v>
      </c>
      <c r="E39" s="41" t="str">
        <f>E24</f>
        <v>Polk (99kDa)</v>
      </c>
      <c r="H39" s="40" t="s">
        <v>5</v>
      </c>
      <c r="I39" s="16" t="s">
        <v>6</v>
      </c>
      <c r="J39" s="17" t="str">
        <f>J24</f>
        <v>Histone H3</v>
      </c>
      <c r="K39" s="41" t="str">
        <f>K24</f>
        <v>Polk (120kDa)</v>
      </c>
    </row>
    <row r="40" spans="2:11" ht="20.25" customHeight="1" thickBot="1" x14ac:dyDescent="0.2">
      <c r="B40" s="42"/>
      <c r="C40" s="43"/>
      <c r="D40" s="44"/>
      <c r="E40" s="45">
        <f>AVERAGE(E25:E30)</f>
        <v>0.37957393993509442</v>
      </c>
      <c r="H40" s="42"/>
      <c r="I40" s="43"/>
      <c r="J40" s="44"/>
      <c r="K40" s="45">
        <f>AVERAGE(K25:K30)</f>
        <v>0.861352263775642</v>
      </c>
    </row>
    <row r="41" spans="2:11" ht="20.25" customHeight="1" thickBot="1" x14ac:dyDescent="0.2">
      <c r="B41" s="5"/>
      <c r="C41" s="23"/>
      <c r="D41" s="46"/>
      <c r="E41" s="47"/>
      <c r="H41" s="5"/>
      <c r="I41" s="23"/>
      <c r="J41" s="46"/>
      <c r="K41" s="47"/>
    </row>
    <row r="42" spans="2:11" ht="20.25" customHeight="1" x14ac:dyDescent="0.15">
      <c r="B42" s="25"/>
      <c r="C42" s="26"/>
      <c r="D42" s="27" t="s">
        <v>24</v>
      </c>
      <c r="E42" s="28"/>
      <c r="H42" s="25"/>
      <c r="I42" s="26"/>
      <c r="J42" s="27" t="s">
        <v>24</v>
      </c>
      <c r="K42" s="28"/>
    </row>
    <row r="43" spans="2:11" ht="20.25" customHeight="1" x14ac:dyDescent="0.15">
      <c r="B43" s="48" t="str">
        <f>B24</f>
        <v>ID</v>
      </c>
      <c r="C43" s="49" t="s">
        <v>6</v>
      </c>
      <c r="D43" s="50" t="str">
        <f>D39</f>
        <v>Histone H3</v>
      </c>
      <c r="E43" s="51" t="str">
        <f>E39</f>
        <v>Polk (99kDa)</v>
      </c>
      <c r="H43" s="48" t="str">
        <f>H24</f>
        <v>ID</v>
      </c>
      <c r="I43" s="49" t="s">
        <v>6</v>
      </c>
      <c r="J43" s="50" t="str">
        <f>J39</f>
        <v>Histone H3</v>
      </c>
      <c r="K43" s="51" t="str">
        <f>K39</f>
        <v>Polk (120kDa)</v>
      </c>
    </row>
    <row r="44" spans="2:11" ht="20.25" customHeight="1" x14ac:dyDescent="0.15">
      <c r="B44" s="48">
        <f t="shared" ref="B44:B55" si="4">B10</f>
        <v>1</v>
      </c>
      <c r="C44" s="52" t="str">
        <f t="shared" ref="C44:C55" si="5">C25</f>
        <v>WM7-Nu-Br1​</v>
      </c>
      <c r="D44" s="53"/>
      <c r="E44" s="54">
        <f>E25/$E$40</f>
        <v>0.77080962695986488</v>
      </c>
      <c r="H44" s="48">
        <f t="shared" ref="H44:H55" si="6">H10</f>
        <v>1</v>
      </c>
      <c r="I44" s="52" t="str">
        <f t="shared" ref="I44:I55" si="7">I25</f>
        <v>WM7-Nu-Br1​</v>
      </c>
      <c r="J44" s="53"/>
      <c r="K44" s="54">
        <f>K25/$K$40</f>
        <v>0.29855280935330658</v>
      </c>
    </row>
    <row r="45" spans="2:11" ht="20.25" customHeight="1" x14ac:dyDescent="0.15">
      <c r="B45" s="48">
        <f t="shared" si="4"/>
        <v>2</v>
      </c>
      <c r="C45" s="52" t="str">
        <f t="shared" si="5"/>
        <v>WM7-Nu-Br2​</v>
      </c>
      <c r="D45" s="53"/>
      <c r="E45" s="54">
        <f t="shared" ref="E45:E55" si="8">E26/$E$40</f>
        <v>0.35824721368170426</v>
      </c>
      <c r="H45" s="48">
        <f t="shared" si="6"/>
        <v>2</v>
      </c>
      <c r="I45" s="52" t="str">
        <f t="shared" si="7"/>
        <v>WM7-Nu-Br2​</v>
      </c>
      <c r="J45" s="53"/>
      <c r="K45" s="54">
        <f t="shared" ref="K45:K55" si="9">K26/$K$40</f>
        <v>0.53025033973718694</v>
      </c>
    </row>
    <row r="46" spans="2:11" ht="20.25" customHeight="1" x14ac:dyDescent="0.15">
      <c r="B46" s="48">
        <f t="shared" si="4"/>
        <v>3</v>
      </c>
      <c r="C46" s="52" t="str">
        <f t="shared" si="5"/>
        <v>WM7-Nu-Br3​</v>
      </c>
      <c r="D46" s="53"/>
      <c r="E46" s="54">
        <f t="shared" si="8"/>
        <v>1.2433009656002865</v>
      </c>
      <c r="H46" s="48">
        <f t="shared" si="6"/>
        <v>3</v>
      </c>
      <c r="I46" s="52" t="str">
        <f t="shared" si="7"/>
        <v>WM7-Nu-Br3​</v>
      </c>
      <c r="J46" s="53"/>
      <c r="K46" s="54">
        <f t="shared" si="9"/>
        <v>0.70426458148072235</v>
      </c>
    </row>
    <row r="47" spans="2:11" ht="20.25" customHeight="1" x14ac:dyDescent="0.15">
      <c r="B47" s="48">
        <f t="shared" si="4"/>
        <v>4</v>
      </c>
      <c r="C47" s="52" t="str">
        <f t="shared" si="5"/>
        <v>WF7-Nu-Br1​</v>
      </c>
      <c r="D47" s="53"/>
      <c r="E47" s="54">
        <f t="shared" si="8"/>
        <v>2.0071504648369154</v>
      </c>
      <c r="H47" s="48">
        <f t="shared" si="6"/>
        <v>4</v>
      </c>
      <c r="I47" s="52" t="str">
        <f t="shared" si="7"/>
        <v>WF7-Nu-Br1​</v>
      </c>
      <c r="J47" s="53"/>
      <c r="K47" s="54">
        <f t="shared" si="9"/>
        <v>2.3598167653052782</v>
      </c>
    </row>
    <row r="48" spans="2:11" ht="20.25" customHeight="1" x14ac:dyDescent="0.15">
      <c r="B48" s="48">
        <f t="shared" si="4"/>
        <v>5</v>
      </c>
      <c r="C48" s="52" t="str">
        <f t="shared" si="5"/>
        <v>WF7-Nu-Br2​</v>
      </c>
      <c r="D48" s="53"/>
      <c r="E48" s="54">
        <f t="shared" si="8"/>
        <v>0.87777968870241929</v>
      </c>
      <c r="H48" s="48">
        <f t="shared" si="6"/>
        <v>5</v>
      </c>
      <c r="I48" s="52" t="str">
        <f t="shared" si="7"/>
        <v>WF7-Nu-Br2​</v>
      </c>
      <c r="J48" s="53"/>
      <c r="K48" s="54">
        <f t="shared" si="9"/>
        <v>0.92213985887391792</v>
      </c>
    </row>
    <row r="49" spans="2:11" ht="20.25" customHeight="1" x14ac:dyDescent="0.15">
      <c r="B49" s="48">
        <f t="shared" si="4"/>
        <v>6</v>
      </c>
      <c r="C49" s="52" t="str">
        <f t="shared" si="5"/>
        <v>WF7-Nu-Br3​</v>
      </c>
      <c r="D49" s="53"/>
      <c r="E49" s="54">
        <f t="shared" si="8"/>
        <v>0.74271204021880965</v>
      </c>
      <c r="H49" s="48">
        <f t="shared" si="6"/>
        <v>6</v>
      </c>
      <c r="I49" s="52" t="str">
        <f t="shared" si="7"/>
        <v>WF7-Nu-Br3​</v>
      </c>
      <c r="J49" s="53"/>
      <c r="K49" s="54">
        <f t="shared" si="9"/>
        <v>1.1849756452495888</v>
      </c>
    </row>
    <row r="50" spans="2:11" ht="20.25" customHeight="1" x14ac:dyDescent="0.15">
      <c r="B50" s="48">
        <f t="shared" si="4"/>
        <v>7</v>
      </c>
      <c r="C50" s="52" t="str">
        <f t="shared" si="5"/>
        <v>WM22-Nu-Br1​</v>
      </c>
      <c r="D50" s="53"/>
      <c r="E50" s="54">
        <f t="shared" si="8"/>
        <v>0.84113274734744115</v>
      </c>
      <c r="H50" s="48">
        <f t="shared" si="6"/>
        <v>7</v>
      </c>
      <c r="I50" s="52" t="str">
        <f t="shared" si="7"/>
        <v>WM22-Nu-Br1​</v>
      </c>
      <c r="J50" s="53"/>
      <c r="K50" s="54">
        <f t="shared" si="9"/>
        <v>1.6991169763011407</v>
      </c>
    </row>
    <row r="51" spans="2:11" ht="20.25" customHeight="1" x14ac:dyDescent="0.15">
      <c r="B51" s="48">
        <f t="shared" si="4"/>
        <v>8</v>
      </c>
      <c r="C51" s="52" t="str">
        <f t="shared" si="5"/>
        <v>WM22-Nu-Br2​</v>
      </c>
      <c r="D51" s="53"/>
      <c r="E51" s="54">
        <f t="shared" si="8"/>
        <v>1.8377342172494202</v>
      </c>
      <c r="H51" s="48">
        <f t="shared" si="6"/>
        <v>8</v>
      </c>
      <c r="I51" s="52" t="str">
        <f t="shared" si="7"/>
        <v>WM22-Nu-Br2​</v>
      </c>
      <c r="J51" s="53"/>
      <c r="K51" s="54">
        <f t="shared" si="9"/>
        <v>1.4471044909759618</v>
      </c>
    </row>
    <row r="52" spans="2:11" ht="20.25" customHeight="1" x14ac:dyDescent="0.15">
      <c r="B52" s="48">
        <f t="shared" si="4"/>
        <v>9</v>
      </c>
      <c r="C52" s="52" t="str">
        <f t="shared" si="5"/>
        <v>WM22-Nu-Br3​</v>
      </c>
      <c r="D52" s="53"/>
      <c r="E52" s="54">
        <f t="shared" si="8"/>
        <v>0.24250069050646061</v>
      </c>
      <c r="H52" s="48">
        <f t="shared" si="6"/>
        <v>9</v>
      </c>
      <c r="I52" s="52" t="str">
        <f t="shared" si="7"/>
        <v>WM22-Nu-Br3​</v>
      </c>
      <c r="J52" s="53"/>
      <c r="K52" s="54">
        <f t="shared" si="9"/>
        <v>0.38789950012773267</v>
      </c>
    </row>
    <row r="53" spans="2:11" ht="20.25" customHeight="1" x14ac:dyDescent="0.15">
      <c r="B53" s="48">
        <f t="shared" si="4"/>
        <v>10</v>
      </c>
      <c r="C53" s="52" t="str">
        <f t="shared" si="5"/>
        <v>WF22-Nu-Br1​</v>
      </c>
      <c r="D53" s="53"/>
      <c r="E53" s="54">
        <f t="shared" si="8"/>
        <v>0.15017640601728355</v>
      </c>
      <c r="H53" s="48">
        <f t="shared" si="6"/>
        <v>10</v>
      </c>
      <c r="I53" s="52" t="str">
        <f t="shared" si="7"/>
        <v>WF22-Nu-Br1​</v>
      </c>
      <c r="J53" s="53"/>
      <c r="K53" s="54">
        <f t="shared" si="9"/>
        <v>0.17533529205282811</v>
      </c>
    </row>
    <row r="54" spans="2:11" ht="20.25" customHeight="1" x14ac:dyDescent="0.15">
      <c r="B54" s="48">
        <f t="shared" si="4"/>
        <v>11</v>
      </c>
      <c r="C54" s="52" t="str">
        <f t="shared" si="5"/>
        <v>WF22-Nu-Br2​</v>
      </c>
      <c r="D54" s="53"/>
      <c r="E54" s="54">
        <f t="shared" si="8"/>
        <v>0.10701705113767798</v>
      </c>
      <c r="H54" s="48">
        <f t="shared" si="6"/>
        <v>11</v>
      </c>
      <c r="I54" s="52" t="str">
        <f t="shared" si="7"/>
        <v>WF22-Nu-Br2​</v>
      </c>
      <c r="J54" s="53"/>
      <c r="K54" s="54">
        <f t="shared" si="9"/>
        <v>0.13345792527506298</v>
      </c>
    </row>
    <row r="55" spans="2:11" ht="20.25" customHeight="1" x14ac:dyDescent="0.15">
      <c r="B55" s="48">
        <f t="shared" si="4"/>
        <v>12</v>
      </c>
      <c r="C55" s="52" t="str">
        <f t="shared" si="5"/>
        <v>WF22-Nu-Br3​</v>
      </c>
      <c r="D55" s="53"/>
      <c r="E55" s="54">
        <f t="shared" si="8"/>
        <v>0.51109441162107627</v>
      </c>
      <c r="H55" s="48">
        <f t="shared" si="6"/>
        <v>12</v>
      </c>
      <c r="I55" s="52" t="str">
        <f t="shared" si="7"/>
        <v>WF22-Nu-Br3​</v>
      </c>
      <c r="J55" s="53"/>
      <c r="K55" s="54">
        <f t="shared" si="9"/>
        <v>0.36626656616871661</v>
      </c>
    </row>
  </sheetData>
  <mergeCells count="10">
    <mergeCell ref="D38:E38"/>
    <mergeCell ref="J38:K38"/>
    <mergeCell ref="D42:E42"/>
    <mergeCell ref="J42:K42"/>
    <mergeCell ref="B7:E7"/>
    <mergeCell ref="H7:K7"/>
    <mergeCell ref="D8:E8"/>
    <mergeCell ref="J8:K8"/>
    <mergeCell ref="D23:E23"/>
    <mergeCell ref="J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Brain(Nu&amp;Cyto)WB_Qnt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Anirban</dc:creator>
  <cp:lastModifiedBy>Paul, Anirban</cp:lastModifiedBy>
  <dcterms:created xsi:type="dcterms:W3CDTF">2026-04-13T18:37:43Z</dcterms:created>
  <dcterms:modified xsi:type="dcterms:W3CDTF">2026-04-13T18:39:10Z</dcterms:modified>
</cp:coreProperties>
</file>